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Print_Area" localSheetId="0">Общий!$A$1:$Z$17</definedName>
  </definedNames>
  <calcPr calcId="145621"/>
</workbook>
</file>

<file path=xl/calcChain.xml><?xml version="1.0" encoding="utf-8"?>
<calcChain xmlns="http://schemas.openxmlformats.org/spreadsheetml/2006/main">
  <c r="R4" i="1" l="1"/>
  <c r="S4" i="1" s="1"/>
  <c r="R5" i="1"/>
  <c r="S5" i="1"/>
  <c r="T5" i="1" s="1"/>
  <c r="R6" i="1"/>
  <c r="S6" i="1" s="1"/>
  <c r="T6" i="1" s="1"/>
  <c r="R7" i="1"/>
  <c r="S7" i="1" s="1"/>
  <c r="T7" i="1" s="1"/>
  <c r="R8" i="1"/>
  <c r="S8" i="1" s="1"/>
  <c r="T8" i="1" s="1"/>
  <c r="R9" i="1"/>
  <c r="S9" i="1" s="1"/>
  <c r="T9" i="1" s="1"/>
  <c r="R10" i="1"/>
  <c r="S10" i="1" s="1"/>
  <c r="T10" i="1" s="1"/>
  <c r="O11" i="1"/>
  <c r="S11" i="1" l="1"/>
  <c r="T4" i="1"/>
  <c r="T11" i="1" s="1"/>
  <c r="R11" i="1"/>
</calcChain>
</file>

<file path=xl/sharedStrings.xml><?xml version="1.0" encoding="utf-8"?>
<sst xmlns="http://schemas.openxmlformats.org/spreadsheetml/2006/main" count="155" uniqueCount="67">
  <si>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</si>
  <si>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</si>
  <si>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</si>
  <si>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</si>
  <si>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</si>
  <si>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</si>
  <si>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</si>
  <si>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</si>
  <si>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</si>
  <si>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</si>
  <si>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</si>
  <si>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</si>
  <si>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</si>
  <si>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</si>
  <si>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</si>
  <si>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</si>
  <si>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</si>
  <si>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</si>
  <si>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</si>
  <si>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</si>
  <si>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</si>
  <si>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</si>
  <si>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</si>
  <si>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</si>
  <si>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</si>
  <si>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Приложение №1 к Договору ________________________от__________________</t>
  </si>
  <si>
    <t>1</t>
  </si>
  <si>
    <t>4.ИСУП.5250194</t>
  </si>
  <si>
    <t>4XQ00F01U</t>
  </si>
  <si>
    <t>Стабилизатор давления воздуха</t>
  </si>
  <si>
    <t>СДВ 6</t>
  </si>
  <si>
    <t>-</t>
  </si>
  <si>
    <t>4</t>
  </si>
  <si>
    <t>III</t>
  </si>
  <si>
    <t>R4.02014.2.0.33</t>
  </si>
  <si>
    <t/>
  </si>
  <si>
    <t>R4.02014.3.0.36</t>
  </si>
  <si>
    <t>106</t>
  </si>
  <si>
    <t>шт.</t>
  </si>
  <si>
    <t>Реакторное отделение</t>
  </si>
  <si>
    <t>Расход 6 м3/час</t>
  </si>
  <si>
    <t>БКП 3/3</t>
  </si>
  <si>
    <t>Оборудование</t>
  </si>
  <si>
    <t>2</t>
  </si>
  <si>
    <t>4.ИСУП.5250195</t>
  </si>
  <si>
    <t>4XQ00F02U</t>
  </si>
  <si>
    <t>3</t>
  </si>
  <si>
    <t>4.ИСУП.5250196</t>
  </si>
  <si>
    <t>4XQ00F03U</t>
  </si>
  <si>
    <t>4.ИСУП.5250197</t>
  </si>
  <si>
    <t>4XQ00F04U</t>
  </si>
  <si>
    <t>5</t>
  </si>
  <si>
    <t>4.ИСУП.5250198</t>
  </si>
  <si>
    <t>4XQ00F05U</t>
  </si>
  <si>
    <t>6</t>
  </si>
  <si>
    <t>4.ИСУП.5250199</t>
  </si>
  <si>
    <t>4XQ00F06U</t>
  </si>
  <si>
    <t>7</t>
  </si>
  <si>
    <t>4.ИСУП.5250200</t>
  </si>
  <si>
    <t>4XQ00F07U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</si>
  <si>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</si>
  <si>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</si>
  <si>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</si>
  <si>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</si>
  <si>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</si>
  <si>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</si>
  <si>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поставку роторных компрессоров и стабилизаторов давления. Энергоблок № 4 Ростовской АЭС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</si>
</sst>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6" x14ac:knownFonts="1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7"/>
  <sheetViews>
    <sheetView tabSelected="1" view="pageBreakPreview" zoomScale="60" zoomScaleNormal="75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G2" sqref="G2"/>
    </sheetView>
  </sheetViews>
  <sheetFormatPr defaultRowHeight="15" x14ac:dyDescent="0.2"/>
  <cols>
    <col min="1" max="1" width="6.5703125" style="9" customWidth="1"/>
    <col min="2" max="2" width="13.140625" style="9" customWidth="1"/>
    <col min="3" max="3" width="9.42578125" style="9" customWidth="1"/>
    <col min="4" max="4" width="30" style="15" customWidth="1"/>
    <col min="5" max="5" width="22" style="9" customWidth="1"/>
    <col min="6" max="6" width="31.7109375" style="9" customWidth="1"/>
    <col min="7" max="7" width="18.42578125" style="9" customWidth="1"/>
    <col min="8" max="8" width="8.42578125" style="9" customWidth="1"/>
    <col min="9" max="9" width="9.5703125" style="9" customWidth="1"/>
    <col min="10" max="10" width="24.28515625" style="9" customWidth="1"/>
    <col min="11" max="11" width="8.140625" style="10" customWidth="1"/>
    <col min="12" max="12" width="13.7109375" style="9" customWidth="1"/>
    <col min="13" max="13" width="20.85546875" style="9" customWidth="1"/>
    <col min="14" max="14" width="12.42578125" style="9" customWidth="1"/>
    <col min="15" max="15" width="13.85546875" style="11" customWidth="1"/>
    <col min="16" max="16" width="7.5703125" style="10" customWidth="1"/>
    <col min="17" max="18" width="12.7109375" style="12" customWidth="1"/>
    <col min="19" max="20" width="15.7109375" style="12" customWidth="1"/>
    <col min="21" max="21" width="17.85546875" style="9" customWidth="1"/>
    <col min="22" max="22" width="13.140625" style="13" customWidth="1"/>
    <col min="23" max="23" width="23.85546875" style="9" customWidth="1"/>
    <col min="24" max="24" width="22.42578125" style="9" customWidth="1"/>
    <col min="25" max="25" width="12.28515625" style="9" customWidth="1"/>
    <col min="26" max="26" width="14" style="10" customWidth="1"/>
    <col min="27" max="16384" width="9.140625" style="3"/>
  </cols>
  <sheetData>
    <row r="1" spans="1:26" s="4" customFormat="1" ht="36" customHeight="1" x14ac:dyDescent="0.2">
      <c r="A1" s="8"/>
      <c r="B1" s="8"/>
      <c r="C1" s="8"/>
      <c r="D1" s="14"/>
      <c r="E1" s="8"/>
      <c r="F1" s="8"/>
      <c r="G1" s="32" t="s">
        <v>66</v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3" t="s">
        <v>25</v>
      </c>
      <c r="T1" s="33"/>
      <c r="U1" s="33"/>
      <c r="V1" s="33"/>
      <c r="W1" s="33"/>
      <c r="X1" s="33"/>
      <c r="Y1" s="33"/>
      <c r="Z1" s="8"/>
    </row>
    <row r="2" spans="1:26" s="1" customFormat="1" ht="105" customHeight="1" x14ac:dyDescent="0.2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10</v>
      </c>
      <c r="I2" s="5" t="s">
        <v>11</v>
      </c>
      <c r="J2" s="5" t="s">
        <v>20</v>
      </c>
      <c r="K2" s="5" t="s">
        <v>7</v>
      </c>
      <c r="L2" s="5" t="s">
        <v>8</v>
      </c>
      <c r="M2" s="5" t="s">
        <v>12</v>
      </c>
      <c r="N2" s="5" t="s">
        <v>7</v>
      </c>
      <c r="O2" s="6" t="s">
        <v>9</v>
      </c>
      <c r="P2" s="5" t="s">
        <v>14</v>
      </c>
      <c r="Q2" s="5" t="s">
        <v>17</v>
      </c>
      <c r="R2" s="5" t="s">
        <v>18</v>
      </c>
      <c r="S2" s="5" t="s">
        <v>24</v>
      </c>
      <c r="T2" s="5" t="s">
        <v>19</v>
      </c>
      <c r="U2" s="5" t="s">
        <v>15</v>
      </c>
      <c r="V2" s="7" t="s">
        <v>16</v>
      </c>
      <c r="W2" s="5" t="s">
        <v>13</v>
      </c>
      <c r="X2" s="5" t="s">
        <v>22</v>
      </c>
      <c r="Y2" s="5" t="s">
        <v>21</v>
      </c>
      <c r="Z2" s="5" t="s">
        <v>23</v>
      </c>
    </row>
    <row r="3" spans="1:26" s="2" customFormat="1" ht="15.75" x14ac:dyDescent="0.2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6">
        <v>15</v>
      </c>
      <c r="P3" s="5">
        <v>16</v>
      </c>
      <c r="Q3" s="5">
        <v>18</v>
      </c>
      <c r="R3" s="5">
        <v>19</v>
      </c>
      <c r="S3" s="5">
        <v>20</v>
      </c>
      <c r="T3" s="5">
        <v>21</v>
      </c>
      <c r="U3" s="5">
        <v>22</v>
      </c>
      <c r="V3" s="5">
        <v>23</v>
      </c>
      <c r="W3" s="5">
        <v>24</v>
      </c>
      <c r="X3" s="5">
        <v>25</v>
      </c>
      <c r="Y3" s="5">
        <v>26</v>
      </c>
      <c r="Z3" s="5">
        <v>27</v>
      </c>
    </row>
    <row r="4" spans="1:26" ht="51" customHeight="1" x14ac:dyDescent="0.2">
      <c r="A4" s="16" t="s">
        <v>26</v>
      </c>
      <c r="B4" s="16" t="s">
        <v>27</v>
      </c>
      <c r="C4" s="16" t="s">
        <v>28</v>
      </c>
      <c r="D4" s="17" t="s">
        <v>29</v>
      </c>
      <c r="E4" s="16" t="s">
        <v>30</v>
      </c>
      <c r="F4" s="16" t="s">
        <v>31</v>
      </c>
      <c r="G4" s="16"/>
      <c r="H4" s="16" t="s">
        <v>32</v>
      </c>
      <c r="I4" s="16" t="s">
        <v>33</v>
      </c>
      <c r="J4" s="16" t="s">
        <v>34</v>
      </c>
      <c r="K4" s="18">
        <v>92</v>
      </c>
      <c r="L4" s="16" t="s">
        <v>35</v>
      </c>
      <c r="M4" s="16" t="s">
        <v>36</v>
      </c>
      <c r="N4" s="16" t="s">
        <v>37</v>
      </c>
      <c r="O4" s="19">
        <v>1</v>
      </c>
      <c r="P4" s="18" t="s">
        <v>38</v>
      </c>
      <c r="Q4" s="20">
        <v>0</v>
      </c>
      <c r="R4" s="20">
        <f t="shared" ref="R4:R10" si="0">Q4*O4</f>
        <v>0</v>
      </c>
      <c r="S4" s="20">
        <f t="shared" ref="S4:S10" si="1">ROUND(R4*0.18,2)</f>
        <v>0</v>
      </c>
      <c r="T4" s="20">
        <f t="shared" ref="T4:T10" si="2">R4+S4</f>
        <v>0</v>
      </c>
      <c r="U4" s="16" t="s">
        <v>39</v>
      </c>
      <c r="V4" s="21">
        <v>42551</v>
      </c>
      <c r="W4" s="16" t="s">
        <v>40</v>
      </c>
      <c r="X4" s="16"/>
      <c r="Y4" s="16" t="s">
        <v>41</v>
      </c>
      <c r="Z4" s="18" t="s">
        <v>42</v>
      </c>
    </row>
    <row r="5" spans="1:26" ht="46.5" customHeight="1" x14ac:dyDescent="0.2">
      <c r="A5" s="16" t="s">
        <v>43</v>
      </c>
      <c r="B5" s="16" t="s">
        <v>44</v>
      </c>
      <c r="C5" s="16" t="s">
        <v>45</v>
      </c>
      <c r="D5" s="17" t="s">
        <v>29</v>
      </c>
      <c r="E5" s="16" t="s">
        <v>30</v>
      </c>
      <c r="F5" s="16" t="s">
        <v>31</v>
      </c>
      <c r="G5" s="16"/>
      <c r="H5" s="16" t="s">
        <v>32</v>
      </c>
      <c r="I5" s="16" t="s">
        <v>33</v>
      </c>
      <c r="J5" s="16" t="s">
        <v>34</v>
      </c>
      <c r="K5" s="18">
        <v>92</v>
      </c>
      <c r="L5" s="16" t="s">
        <v>35</v>
      </c>
      <c r="M5" s="16" t="s">
        <v>36</v>
      </c>
      <c r="N5" s="16" t="s">
        <v>37</v>
      </c>
      <c r="O5" s="19">
        <v>1</v>
      </c>
      <c r="P5" s="18" t="s">
        <v>38</v>
      </c>
      <c r="Q5" s="20">
        <v>0</v>
      </c>
      <c r="R5" s="20">
        <f t="shared" si="0"/>
        <v>0</v>
      </c>
      <c r="S5" s="20">
        <f t="shared" si="1"/>
        <v>0</v>
      </c>
      <c r="T5" s="20">
        <f t="shared" si="2"/>
        <v>0</v>
      </c>
      <c r="U5" s="16" t="s">
        <v>39</v>
      </c>
      <c r="V5" s="21">
        <v>42551</v>
      </c>
      <c r="W5" s="16" t="s">
        <v>40</v>
      </c>
      <c r="X5" s="16"/>
      <c r="Y5" s="16" t="s">
        <v>41</v>
      </c>
      <c r="Z5" s="18" t="s">
        <v>42</v>
      </c>
    </row>
    <row r="6" spans="1:26" ht="52.5" customHeight="1" x14ac:dyDescent="0.2">
      <c r="A6" s="16" t="s">
        <v>46</v>
      </c>
      <c r="B6" s="16" t="s">
        <v>47</v>
      </c>
      <c r="C6" s="16" t="s">
        <v>48</v>
      </c>
      <c r="D6" s="17" t="s">
        <v>29</v>
      </c>
      <c r="E6" s="16" t="s">
        <v>30</v>
      </c>
      <c r="F6" s="16" t="s">
        <v>31</v>
      </c>
      <c r="G6" s="16"/>
      <c r="H6" s="16" t="s">
        <v>32</v>
      </c>
      <c r="I6" s="16" t="s">
        <v>33</v>
      </c>
      <c r="J6" s="16" t="s">
        <v>34</v>
      </c>
      <c r="K6" s="18">
        <v>92</v>
      </c>
      <c r="L6" s="16" t="s">
        <v>35</v>
      </c>
      <c r="M6" s="16" t="s">
        <v>36</v>
      </c>
      <c r="N6" s="16" t="s">
        <v>37</v>
      </c>
      <c r="O6" s="19">
        <v>1</v>
      </c>
      <c r="P6" s="18" t="s">
        <v>38</v>
      </c>
      <c r="Q6" s="20">
        <v>0</v>
      </c>
      <c r="R6" s="20">
        <f t="shared" si="0"/>
        <v>0</v>
      </c>
      <c r="S6" s="20">
        <f t="shared" si="1"/>
        <v>0</v>
      </c>
      <c r="T6" s="20">
        <f t="shared" si="2"/>
        <v>0</v>
      </c>
      <c r="U6" s="16" t="s">
        <v>39</v>
      </c>
      <c r="V6" s="21">
        <v>42551</v>
      </c>
      <c r="W6" s="16" t="s">
        <v>40</v>
      </c>
      <c r="X6" s="16"/>
      <c r="Y6" s="16" t="s">
        <v>41</v>
      </c>
      <c r="Z6" s="18" t="s">
        <v>42</v>
      </c>
    </row>
    <row r="7" spans="1:26" ht="51" customHeight="1" x14ac:dyDescent="0.2">
      <c r="A7" s="16" t="s">
        <v>32</v>
      </c>
      <c r="B7" s="16" t="s">
        <v>49</v>
      </c>
      <c r="C7" s="16" t="s">
        <v>50</v>
      </c>
      <c r="D7" s="17" t="s">
        <v>29</v>
      </c>
      <c r="E7" s="16" t="s">
        <v>30</v>
      </c>
      <c r="F7" s="16" t="s">
        <v>31</v>
      </c>
      <c r="G7" s="16"/>
      <c r="H7" s="16" t="s">
        <v>32</v>
      </c>
      <c r="I7" s="16" t="s">
        <v>33</v>
      </c>
      <c r="J7" s="16" t="s">
        <v>34</v>
      </c>
      <c r="K7" s="18">
        <v>92</v>
      </c>
      <c r="L7" s="16" t="s">
        <v>35</v>
      </c>
      <c r="M7" s="16" t="s">
        <v>36</v>
      </c>
      <c r="N7" s="16" t="s">
        <v>37</v>
      </c>
      <c r="O7" s="19">
        <v>1</v>
      </c>
      <c r="P7" s="18" t="s">
        <v>38</v>
      </c>
      <c r="Q7" s="20">
        <v>0</v>
      </c>
      <c r="R7" s="20">
        <f t="shared" si="0"/>
        <v>0</v>
      </c>
      <c r="S7" s="20">
        <f t="shared" si="1"/>
        <v>0</v>
      </c>
      <c r="T7" s="20">
        <f t="shared" si="2"/>
        <v>0</v>
      </c>
      <c r="U7" s="16" t="s">
        <v>39</v>
      </c>
      <c r="V7" s="21">
        <v>42551</v>
      </c>
      <c r="W7" s="16" t="s">
        <v>40</v>
      </c>
      <c r="X7" s="16"/>
      <c r="Y7" s="16" t="s">
        <v>41</v>
      </c>
      <c r="Z7" s="18" t="s">
        <v>42</v>
      </c>
    </row>
    <row r="8" spans="1:26" ht="52.5" customHeight="1" x14ac:dyDescent="0.2">
      <c r="A8" s="16" t="s">
        <v>51</v>
      </c>
      <c r="B8" s="16" t="s">
        <v>52</v>
      </c>
      <c r="C8" s="16" t="s">
        <v>53</v>
      </c>
      <c r="D8" s="17" t="s">
        <v>29</v>
      </c>
      <c r="E8" s="16" t="s">
        <v>30</v>
      </c>
      <c r="F8" s="16" t="s">
        <v>31</v>
      </c>
      <c r="G8" s="16"/>
      <c r="H8" s="16" t="s">
        <v>32</v>
      </c>
      <c r="I8" s="16" t="s">
        <v>33</v>
      </c>
      <c r="J8" s="16" t="s">
        <v>34</v>
      </c>
      <c r="K8" s="18">
        <v>92</v>
      </c>
      <c r="L8" s="16" t="s">
        <v>35</v>
      </c>
      <c r="M8" s="16" t="s">
        <v>36</v>
      </c>
      <c r="N8" s="16" t="s">
        <v>37</v>
      </c>
      <c r="O8" s="19">
        <v>1</v>
      </c>
      <c r="P8" s="18" t="s">
        <v>38</v>
      </c>
      <c r="Q8" s="20">
        <v>0</v>
      </c>
      <c r="R8" s="20">
        <f t="shared" si="0"/>
        <v>0</v>
      </c>
      <c r="S8" s="20">
        <f t="shared" si="1"/>
        <v>0</v>
      </c>
      <c r="T8" s="20">
        <f t="shared" si="2"/>
        <v>0</v>
      </c>
      <c r="U8" s="16" t="s">
        <v>39</v>
      </c>
      <c r="V8" s="21">
        <v>42551</v>
      </c>
      <c r="W8" s="16" t="s">
        <v>40</v>
      </c>
      <c r="X8" s="16"/>
      <c r="Y8" s="16" t="s">
        <v>41</v>
      </c>
      <c r="Z8" s="18" t="s">
        <v>42</v>
      </c>
    </row>
    <row r="9" spans="1:26" ht="52.5" customHeight="1" x14ac:dyDescent="0.2">
      <c r="A9" s="16" t="s">
        <v>54</v>
      </c>
      <c r="B9" s="16" t="s">
        <v>55</v>
      </c>
      <c r="C9" s="16" t="s">
        <v>56</v>
      </c>
      <c r="D9" s="17" t="s">
        <v>29</v>
      </c>
      <c r="E9" s="16" t="s">
        <v>30</v>
      </c>
      <c r="F9" s="16" t="s">
        <v>31</v>
      </c>
      <c r="G9" s="16"/>
      <c r="H9" s="16" t="s">
        <v>32</v>
      </c>
      <c r="I9" s="16" t="s">
        <v>33</v>
      </c>
      <c r="J9" s="16" t="s">
        <v>34</v>
      </c>
      <c r="K9" s="18">
        <v>92</v>
      </c>
      <c r="L9" s="16" t="s">
        <v>35</v>
      </c>
      <c r="M9" s="16" t="s">
        <v>36</v>
      </c>
      <c r="N9" s="16" t="s">
        <v>37</v>
      </c>
      <c r="O9" s="19">
        <v>1</v>
      </c>
      <c r="P9" s="18" t="s">
        <v>38</v>
      </c>
      <c r="Q9" s="20">
        <v>0</v>
      </c>
      <c r="R9" s="20">
        <f t="shared" si="0"/>
        <v>0</v>
      </c>
      <c r="S9" s="20">
        <f t="shared" si="1"/>
        <v>0</v>
      </c>
      <c r="T9" s="20">
        <f t="shared" si="2"/>
        <v>0</v>
      </c>
      <c r="U9" s="16" t="s">
        <v>39</v>
      </c>
      <c r="V9" s="21">
        <v>42551</v>
      </c>
      <c r="W9" s="16" t="s">
        <v>40</v>
      </c>
      <c r="X9" s="16"/>
      <c r="Y9" s="16" t="s">
        <v>41</v>
      </c>
      <c r="Z9" s="18" t="s">
        <v>42</v>
      </c>
    </row>
    <row r="10" spans="1:26" ht="57.75" customHeight="1" x14ac:dyDescent="0.2">
      <c r="A10" s="16" t="s">
        <v>57</v>
      </c>
      <c r="B10" s="16" t="s">
        <v>58</v>
      </c>
      <c r="C10" s="16" t="s">
        <v>59</v>
      </c>
      <c r="D10" s="17" t="s">
        <v>29</v>
      </c>
      <c r="E10" s="16" t="s">
        <v>30</v>
      </c>
      <c r="F10" s="16" t="s">
        <v>31</v>
      </c>
      <c r="G10" s="16"/>
      <c r="H10" s="16" t="s">
        <v>32</v>
      </c>
      <c r="I10" s="16" t="s">
        <v>33</v>
      </c>
      <c r="J10" s="16" t="s">
        <v>34</v>
      </c>
      <c r="K10" s="18">
        <v>92</v>
      </c>
      <c r="L10" s="16" t="s">
        <v>35</v>
      </c>
      <c r="M10" s="16" t="s">
        <v>36</v>
      </c>
      <c r="N10" s="16" t="s">
        <v>37</v>
      </c>
      <c r="O10" s="19">
        <v>1</v>
      </c>
      <c r="P10" s="18" t="s">
        <v>38</v>
      </c>
      <c r="Q10" s="20">
        <v>0</v>
      </c>
      <c r="R10" s="20">
        <f t="shared" si="0"/>
        <v>0</v>
      </c>
      <c r="S10" s="20">
        <f t="shared" si="1"/>
        <v>0</v>
      </c>
      <c r="T10" s="20">
        <f t="shared" si="2"/>
        <v>0</v>
      </c>
      <c r="U10" s="16" t="s">
        <v>39</v>
      </c>
      <c r="V10" s="21">
        <v>42551</v>
      </c>
      <c r="W10" s="16" t="s">
        <v>40</v>
      </c>
      <c r="X10" s="16"/>
      <c r="Y10" s="16" t="s">
        <v>41</v>
      </c>
      <c r="Z10" s="18" t="s">
        <v>42</v>
      </c>
    </row>
    <row r="11" spans="1:26" x14ac:dyDescent="0.2">
      <c r="A11" s="16"/>
      <c r="B11" s="16"/>
      <c r="C11" s="16"/>
      <c r="D11" s="17"/>
      <c r="E11" s="16"/>
      <c r="F11" s="16"/>
      <c r="G11" s="16"/>
      <c r="H11" s="16"/>
      <c r="I11" s="16"/>
      <c r="J11" s="16"/>
      <c r="K11" s="18"/>
      <c r="L11" s="16"/>
      <c r="M11" s="16"/>
      <c r="N11" s="16" t="s">
        <v>60</v>
      </c>
      <c r="O11" s="19">
        <f>SUM(O4:O10)</f>
        <v>7</v>
      </c>
      <c r="P11" s="18"/>
      <c r="Q11" s="20"/>
      <c r="R11" s="20">
        <f>SUM(R4:R10)</f>
        <v>0</v>
      </c>
      <c r="S11" s="20">
        <f>SUM(S4:S10)</f>
        <v>0</v>
      </c>
      <c r="T11" s="20">
        <f>SUM(T4:T10)</f>
        <v>0</v>
      </c>
      <c r="U11" s="16"/>
      <c r="V11" s="21"/>
      <c r="W11" s="16"/>
      <c r="X11" s="16"/>
      <c r="Y11" s="16"/>
      <c r="Z11" s="18"/>
    </row>
    <row r="12" spans="1:26" x14ac:dyDescent="0.2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3"/>
      <c r="L12" s="22"/>
      <c r="M12" s="22"/>
      <c r="N12" s="22"/>
      <c r="O12" s="24"/>
      <c r="P12" s="23"/>
      <c r="Q12" s="25"/>
      <c r="R12" s="25"/>
      <c r="S12" s="25"/>
      <c r="T12" s="25"/>
      <c r="U12" s="22"/>
      <c r="V12" s="26"/>
      <c r="W12" s="22"/>
      <c r="X12" s="22"/>
      <c r="Y12" s="22"/>
      <c r="Z12" s="23"/>
    </row>
    <row r="13" spans="1:26" x14ac:dyDescent="0.2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8"/>
      <c r="L13" s="27"/>
      <c r="M13" s="27"/>
      <c r="N13" s="27"/>
      <c r="O13" s="29"/>
      <c r="P13" s="28"/>
      <c r="Q13" s="30"/>
      <c r="R13" s="30"/>
      <c r="S13" s="30"/>
      <c r="T13" s="30"/>
      <c r="U13" s="27"/>
      <c r="V13" s="31"/>
      <c r="W13" s="27"/>
      <c r="X13" s="27"/>
      <c r="Y13" s="27"/>
      <c r="Z13" s="28"/>
    </row>
    <row r="14" spans="1:26" x14ac:dyDescent="0.2">
      <c r="A14" s="27"/>
      <c r="B14" s="27"/>
      <c r="C14" s="27"/>
      <c r="D14" s="27"/>
      <c r="E14" s="27"/>
      <c r="F14" s="27"/>
      <c r="G14" s="27"/>
      <c r="H14" s="27"/>
      <c r="I14" s="27"/>
      <c r="J14" s="27" t="s">
        <v>61</v>
      </c>
      <c r="K14" s="28"/>
      <c r="L14" s="27"/>
      <c r="M14" s="27"/>
      <c r="N14" s="27"/>
      <c r="O14" s="29"/>
      <c r="P14" s="28"/>
      <c r="Q14" s="30"/>
      <c r="R14" s="30"/>
      <c r="S14" s="30"/>
      <c r="T14" s="30"/>
      <c r="U14" s="27"/>
      <c r="V14" s="31"/>
      <c r="W14" s="27"/>
      <c r="X14" s="27"/>
      <c r="Y14" s="27"/>
      <c r="Z14" s="28"/>
    </row>
    <row r="15" spans="1:26" x14ac:dyDescent="0.2">
      <c r="A15" s="27"/>
      <c r="B15" s="27"/>
      <c r="C15" s="27"/>
      <c r="D15" s="27"/>
      <c r="E15" s="27" t="s">
        <v>62</v>
      </c>
      <c r="F15" s="27"/>
      <c r="G15" s="27"/>
      <c r="H15" s="27"/>
      <c r="I15" s="27"/>
      <c r="J15" s="27"/>
      <c r="K15" s="28"/>
      <c r="L15" s="27"/>
      <c r="M15" s="27"/>
      <c r="N15" s="27"/>
      <c r="O15" s="29"/>
      <c r="P15" s="28"/>
      <c r="Q15" s="30"/>
      <c r="R15" s="30" t="s">
        <v>63</v>
      </c>
      <c r="S15" s="30"/>
      <c r="T15" s="30"/>
      <c r="U15" s="27"/>
      <c r="V15" s="31"/>
      <c r="W15" s="27"/>
      <c r="X15" s="27"/>
      <c r="Y15" s="27"/>
      <c r="Z15" s="28"/>
    </row>
    <row r="16" spans="1:26" x14ac:dyDescent="0.2">
      <c r="A16" s="27"/>
      <c r="B16" s="27"/>
      <c r="C16" s="27"/>
      <c r="D16" s="27"/>
      <c r="E16" s="27" t="s">
        <v>64</v>
      </c>
      <c r="F16" s="27"/>
      <c r="G16" s="27"/>
      <c r="H16" s="27"/>
      <c r="I16" s="27"/>
      <c r="J16" s="27"/>
      <c r="K16" s="28"/>
      <c r="L16" s="27"/>
      <c r="M16" s="27"/>
      <c r="N16" s="27"/>
      <c r="O16" s="29"/>
      <c r="P16" s="28"/>
      <c r="Q16" s="30"/>
      <c r="R16" s="30" t="s">
        <v>64</v>
      </c>
      <c r="S16" s="30"/>
      <c r="T16" s="30"/>
      <c r="U16" s="27"/>
      <c r="V16" s="31"/>
      <c r="W16" s="27"/>
      <c r="X16" s="27"/>
      <c r="Y16" s="27"/>
      <c r="Z16" s="28"/>
    </row>
    <row r="17" spans="1:26" x14ac:dyDescent="0.2">
      <c r="A17" s="27"/>
      <c r="B17" s="27"/>
      <c r="C17" s="27"/>
      <c r="D17" s="27"/>
      <c r="E17" s="27"/>
      <c r="F17" s="27" t="s">
        <v>65</v>
      </c>
      <c r="G17" s="27"/>
      <c r="H17" s="27"/>
      <c r="I17" s="27"/>
      <c r="J17" s="27"/>
      <c r="K17" s="28"/>
      <c r="L17" s="27"/>
      <c r="M17" s="27"/>
      <c r="N17" s="27"/>
      <c r="O17" s="29"/>
      <c r="P17" s="28"/>
      <c r="Q17" s="30"/>
      <c r="R17" s="30"/>
      <c r="S17" s="30" t="s">
        <v>65</v>
      </c>
      <c r="T17" s="30"/>
      <c r="U17" s="27"/>
      <c r="V17" s="31"/>
      <c r="W17" s="27"/>
      <c r="X17" s="27"/>
      <c r="Y17" s="27"/>
      <c r="Z17" s="28"/>
    </row>
  </sheetData>
  <mergeCells count="2">
    <mergeCell ref="G1:R1"/>
    <mergeCell ref="S1:Y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6689</dc:creator>
  <cp:lastModifiedBy>Иванов Андрей Андреевич</cp:lastModifiedBy>
  <cp:lastPrinted>2009-02-23T10:25:08Z</cp:lastPrinted>
  <dcterms:created xsi:type="dcterms:W3CDTF">2007-11-07T07:16:05Z</dcterms:created>
  <dcterms:modified xsi:type="dcterms:W3CDTF">2015-12-17T09:56:44Z</dcterms:modified>
</cp:coreProperties>
</file>